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E4844B62-67FB-4391-BC01-E955E8EBD7DE}" xr6:coauthVersionLast="47" xr6:coauthVersionMax="47" xr10:uidLastSave="{00000000-0000-0000-0000-000000000000}"/>
  <bookViews>
    <workbookView xWindow="-120" yWindow="-120" windowWidth="29040" windowHeight="15720" activeTab="1" xr2:uid="{B370D54E-DAEB-4D29-A0FB-22B7150A88D3}"/>
  </bookViews>
  <sheets>
    <sheet name="BW" sheetId="2" r:id="rId1"/>
    <sheet name="DW" sheetId="3" r:id="rId2"/>
  </sheets>
  <definedNames>
    <definedName name="_xlnm._FilterDatabase" localSheetId="1" hidden="1">DW!$A$4:$L$4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3" l="1"/>
  <c r="E38" i="3"/>
  <c r="F38" i="3"/>
  <c r="G38" i="3"/>
  <c r="H38" i="3"/>
  <c r="I38" i="3"/>
  <c r="J38" i="3"/>
  <c r="K38" i="3"/>
  <c r="C38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5" i="3"/>
  <c r="L61" i="2"/>
  <c r="L50" i="2"/>
  <c r="L26" i="2"/>
  <c r="L23" i="2"/>
  <c r="L18" i="2"/>
  <c r="D70" i="2"/>
  <c r="E70" i="2"/>
  <c r="F70" i="2"/>
  <c r="G70" i="2"/>
  <c r="H70" i="2"/>
  <c r="I70" i="2"/>
  <c r="J70" i="2"/>
  <c r="K70" i="2"/>
  <c r="C70" i="2"/>
  <c r="D61" i="2"/>
  <c r="E61" i="2"/>
  <c r="F61" i="2"/>
  <c r="G61" i="2"/>
  <c r="H61" i="2"/>
  <c r="I61" i="2"/>
  <c r="J61" i="2"/>
  <c r="K61" i="2"/>
  <c r="C61" i="2"/>
  <c r="D50" i="2"/>
  <c r="E50" i="2"/>
  <c r="F50" i="2"/>
  <c r="G50" i="2"/>
  <c r="H50" i="2"/>
  <c r="I50" i="2"/>
  <c r="J50" i="2"/>
  <c r="K50" i="2"/>
  <c r="C50" i="2"/>
  <c r="J26" i="2"/>
  <c r="I26" i="2"/>
  <c r="H26" i="2"/>
  <c r="E26" i="2"/>
  <c r="C26" i="2"/>
  <c r="G23" i="2"/>
  <c r="H23" i="2"/>
  <c r="K23" i="2"/>
  <c r="C23" i="2"/>
  <c r="L69" i="2"/>
  <c r="L68" i="2"/>
  <c r="L67" i="2"/>
  <c r="L66" i="2"/>
  <c r="L65" i="2"/>
  <c r="L64" i="2"/>
  <c r="L63" i="2"/>
  <c r="L62" i="2"/>
  <c r="L60" i="2"/>
  <c r="L59" i="2"/>
  <c r="L58" i="2"/>
  <c r="L57" i="2"/>
  <c r="L56" i="2"/>
  <c r="L55" i="2"/>
  <c r="L54" i="2"/>
  <c r="L53" i="2"/>
  <c r="L52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5" i="2"/>
  <c r="L22" i="2"/>
  <c r="L21" i="2"/>
  <c r="L20" i="2"/>
  <c r="L7" i="2" l="1"/>
  <c r="L8" i="2"/>
  <c r="L9" i="2"/>
  <c r="L10" i="2"/>
  <c r="L11" i="2"/>
  <c r="L12" i="2"/>
  <c r="L13" i="2"/>
  <c r="L14" i="2"/>
  <c r="L15" i="2"/>
  <c r="L16" i="2"/>
  <c r="L17" i="2"/>
  <c r="L6" i="2"/>
  <c r="D18" i="2" l="1"/>
  <c r="E18" i="2"/>
  <c r="F18" i="2"/>
  <c r="G18" i="2"/>
  <c r="H18" i="2"/>
  <c r="I18" i="2"/>
  <c r="J18" i="2"/>
  <c r="K18" i="2"/>
  <c r="C18" i="2"/>
</calcChain>
</file>

<file path=xl/sharedStrings.xml><?xml version="1.0" encoding="utf-8"?>
<sst xmlns="http://schemas.openxmlformats.org/spreadsheetml/2006/main" count="147" uniqueCount="114">
  <si>
    <t>No.</t>
  </si>
  <si>
    <t>Bank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</si>
  <si>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</si>
  <si>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</si>
  <si>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</si>
  <si>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</si>
  <si>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</si>
  <si>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</si>
  <si>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</si>
  <si>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</si>
  <si>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</si>
  <si>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</si>
  <si>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</si>
  <si>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</si>
  <si>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</si>
  <si>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</si>
  <si>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</si>
  <si>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</si>
  <si>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GSCARDB</t>
  </si>
  <si>
    <t>GSCB</t>
  </si>
  <si>
    <t>Regional Rural Bank</t>
  </si>
  <si>
    <t>Gujarat Gramin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</si>
  <si>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</si>
  <si>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</si>
  <si>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</si>
  <si>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</si>
  <si>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</si>
  <si>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</si>
  <si>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</si>
  <si>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</si>
  <si>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</si>
  <si>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</si>
  <si>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</si>
  <si>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</si>
  <si>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</si>
  <si>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</si>
  <si>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</si>
  <si>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</si>
  <si>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</si>
  <si>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</si>
  <si>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</si>
  <si>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</si>
  <si>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</si>
  <si>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</si>
  <si>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</si>
  <si>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</si>
  <si>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</si>
  <si>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</si>
  <si>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</si>
  <si>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</si>
  <si>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</si>
  <si>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</si>
  <si>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</si>
  <si>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</si>
  <si>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CRP</t>
  </si>
  <si>
    <t>TERM</t>
  </si>
  <si>
    <t>AGRI Infra</t>
  </si>
  <si>
    <t>Total Agri</t>
  </si>
  <si>
    <t>MSME</t>
  </si>
  <si>
    <t>EDU</t>
  </si>
  <si>
    <t>Housing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</si>
  <si>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</si>
  <si>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</si>
  <si>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</si>
  <si>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</si>
  <si>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</si>
  <si>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</si>
  <si>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</si>
  <si>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Source: Data submmited in rbiacp.slbcindia.com portal by member banks</t>
  </si>
  <si>
    <t>Total Parameters</t>
  </si>
  <si>
    <t>District Wise Segment Wise Target Achievement in ACP</t>
  </si>
  <si>
    <t>CROP</t>
  </si>
  <si>
    <t>Agri. Infra</t>
  </si>
  <si>
    <t>OPS</t>
  </si>
  <si>
    <t>District</t>
  </si>
  <si>
    <t>Gandhinagar</t>
  </si>
  <si>
    <t>Surat</t>
  </si>
  <si>
    <t>Ahmadabad</t>
  </si>
  <si>
    <t>Bhavnagar</t>
  </si>
  <si>
    <t>Botad</t>
  </si>
  <si>
    <t>Chhotaudepur</t>
  </si>
  <si>
    <t>Panch Mahals</t>
  </si>
  <si>
    <t>Amreli</t>
  </si>
  <si>
    <t>Anand</t>
  </si>
  <si>
    <t>Arvalli</t>
  </si>
  <si>
    <t>Junagadh</t>
  </si>
  <si>
    <t>Morbi</t>
  </si>
  <si>
    <t>Navsari</t>
  </si>
  <si>
    <t>Tapi</t>
  </si>
  <si>
    <t>Valsad</t>
  </si>
  <si>
    <t>Dang</t>
  </si>
  <si>
    <t>Dohad</t>
  </si>
  <si>
    <t>Gir Somnath</t>
  </si>
  <si>
    <t>Jamnagar</t>
  </si>
  <si>
    <t>Kachchh</t>
  </si>
  <si>
    <t>Mahisagar</t>
  </si>
  <si>
    <t>Vadodara</t>
  </si>
  <si>
    <t>Banas Kantha</t>
  </si>
  <si>
    <t>Bharuch</t>
  </si>
  <si>
    <t>Devbhumi Dwarka</t>
  </si>
  <si>
    <t>Kheda</t>
  </si>
  <si>
    <t>Mahesana</t>
  </si>
  <si>
    <t>Narmada</t>
  </si>
  <si>
    <t>Patan</t>
  </si>
  <si>
    <t>Porbandar</t>
  </si>
  <si>
    <t>Rajkot</t>
  </si>
  <si>
    <t>Sabar Kantha</t>
  </si>
  <si>
    <t>Surendranagar</t>
  </si>
  <si>
    <t>Bank Wise Segment Wise ACP 2025-26 Target Achievement</t>
  </si>
  <si>
    <t>Amt. %</t>
  </si>
  <si>
    <t>Total PS</t>
  </si>
  <si>
    <t>Private Banks</t>
  </si>
  <si>
    <t>Annexure 2 (S)</t>
  </si>
  <si>
    <t>Annexure 2 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</si>
</sst>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rial Black"/>
      <family val="2"/>
    </font>
    <font>
      <sz val="12"/>
      <name val="Arial Black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1"/>
      <name val="Arial Black"/>
      <family val="2"/>
    </font>
    <font>
      <b/>
      <sz val="18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/>
    <xf numFmtId="2" fontId="1" fillId="0" borderId="1" xfId="0" applyNumberFormat="1" applyFont="1" applyBorder="1"/>
    <xf numFmtId="0" fontId="0" fillId="2" borderId="0" xfId="0" applyFill="1"/>
    <xf numFmtId="2" fontId="3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2" fontId="0" fillId="2" borderId="0" xfId="0" applyNumberFormat="1" applyFill="1"/>
    <xf numFmtId="0" fontId="6" fillId="2" borderId="1" xfId="0" applyFont="1" applyFill="1" applyBorder="1"/>
    <xf numFmtId="0" fontId="1" fillId="2" borderId="0" xfId="0" applyFont="1" applyFill="1" applyAlignment="1">
      <alignment horizontal="center"/>
    </xf>
    <xf numFmtId="2" fontId="0" fillId="0" borderId="0" xfId="0" applyNumberForma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/>
    <xf numFmtId="0" fontId="1" fillId="2" borderId="0" xfId="0" applyFont="1" applyFill="1"/>
    <xf numFmtId="0" fontId="5" fillId="2" borderId="0" xfId="0" applyFont="1" applyFill="1"/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6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7" fillId="2" borderId="0" xfId="0" applyFont="1" applyFill="1" applyAlignment="1">
      <alignment horizontal="right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BC6-D635-4DC7-95B5-195D78B11C2C}">
  <sheetPr>
    <pageSetUpPr fitToPage="1"/>
  </sheetPr>
  <dimension ref="A1:L71"/>
  <sheetViews>
    <sheetView workbookViewId="0">
      <selection activeCell="A2" sqref="A2:L2"/>
    </sheetView>
  </sheetViews>
  <sheetFormatPr defaultRowHeight="15" x14ac:dyDescent="0.25"/>
  <cols>
    <col min="1" max="1" width="6.42578125" style="3" customWidth="1"/>
    <col min="2" max="2" width="26.5703125" style="3" customWidth="1"/>
    <col min="3" max="3" width="12.7109375" style="10" customWidth="1"/>
    <col min="4" max="4" width="10.85546875" style="3" customWidth="1"/>
    <col min="5" max="5" width="12.140625" style="3" customWidth="1"/>
    <col min="6" max="6" width="15.42578125" style="3" customWidth="1"/>
    <col min="7" max="7" width="14.42578125" style="3" customWidth="1"/>
    <col min="8" max="8" width="11.28515625" style="3" customWidth="1"/>
    <col min="9" max="9" width="9.140625" style="3"/>
    <col min="10" max="10" width="12.28515625" style="3" customWidth="1"/>
    <col min="11" max="11" width="9.140625" style="3"/>
    <col min="12" max="12" width="13.85546875" style="12" customWidth="1"/>
    <col min="13" max="16384" width="9.140625" style="3"/>
  </cols>
  <sheetData>
    <row r="1" spans="1:12" ht="27" x14ac:dyDescent="0.5">
      <c r="A1" s="36" t="s">
        <v>112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19.5" x14ac:dyDescent="0.4">
      <c r="A2" s="27" t="s">
        <v>108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19.5" x14ac:dyDescent="0.25">
      <c r="A3" s="39" t="s">
        <v>0</v>
      </c>
      <c r="B3" s="37" t="s">
        <v>1</v>
      </c>
      <c r="C3" s="20" t="s">
        <v>110</v>
      </c>
      <c r="D3" s="4" t="s">
        <v>54</v>
      </c>
      <c r="E3" s="4" t="s">
        <v>55</v>
      </c>
      <c r="F3" s="4" t="s">
        <v>56</v>
      </c>
      <c r="G3" s="4" t="s">
        <v>57</v>
      </c>
      <c r="H3" s="4" t="s">
        <v>58</v>
      </c>
      <c r="I3" s="4" t="s">
        <v>59</v>
      </c>
      <c r="J3" s="4" t="s">
        <v>60</v>
      </c>
      <c r="K3" s="4" t="s">
        <v>73</v>
      </c>
      <c r="L3" s="41" t="s">
        <v>69</v>
      </c>
    </row>
    <row r="4" spans="1:12" s="5" customFormat="1" ht="18" customHeight="1" x14ac:dyDescent="0.25">
      <c r="A4" s="40"/>
      <c r="B4" s="38"/>
      <c r="C4" s="6" t="s">
        <v>109</v>
      </c>
      <c r="D4" s="6" t="s">
        <v>109</v>
      </c>
      <c r="E4" s="6" t="s">
        <v>109</v>
      </c>
      <c r="F4" s="6" t="s">
        <v>109</v>
      </c>
      <c r="G4" s="6" t="s">
        <v>109</v>
      </c>
      <c r="H4" s="6" t="s">
        <v>109</v>
      </c>
      <c r="I4" s="6" t="s">
        <v>109</v>
      </c>
      <c r="J4" s="6" t="s">
        <v>109</v>
      </c>
      <c r="K4" s="6" t="s">
        <v>109</v>
      </c>
      <c r="L4" s="42"/>
    </row>
    <row r="5" spans="1:12" ht="19.5" x14ac:dyDescent="0.4">
      <c r="A5" s="33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5"/>
    </row>
    <row r="6" spans="1:12" x14ac:dyDescent="0.25">
      <c r="A6" s="8">
        <v>1</v>
      </c>
      <c r="B6" s="8" t="s">
        <v>3</v>
      </c>
      <c r="C6" s="9">
        <v>107.34</v>
      </c>
      <c r="D6" s="9"/>
      <c r="E6" s="9">
        <v>117.58</v>
      </c>
      <c r="F6" s="9">
        <v>107.5</v>
      </c>
      <c r="G6" s="9">
        <v>101.65</v>
      </c>
      <c r="H6" s="9">
        <v>111.3</v>
      </c>
      <c r="I6" s="9">
        <v>107.79</v>
      </c>
      <c r="J6" s="9">
        <v>243</v>
      </c>
      <c r="K6" s="9"/>
      <c r="L6" s="16">
        <f>COUNT(C6:K6)</f>
        <v>7</v>
      </c>
    </row>
    <row r="7" spans="1:12" x14ac:dyDescent="0.25">
      <c r="A7" s="8">
        <v>2</v>
      </c>
      <c r="B7" s="8" t="s">
        <v>4</v>
      </c>
      <c r="C7" s="9">
        <v>101.78</v>
      </c>
      <c r="D7" s="9"/>
      <c r="E7" s="9">
        <v>113.67</v>
      </c>
      <c r="F7" s="9">
        <v>236.21</v>
      </c>
      <c r="G7" s="9">
        <v>103.61</v>
      </c>
      <c r="H7" s="9"/>
      <c r="I7" s="9"/>
      <c r="J7" s="9">
        <v>166.4</v>
      </c>
      <c r="K7" s="9"/>
      <c r="L7" s="16">
        <f t="shared" ref="L7:L69" si="0">COUNT(C7:K7)</f>
        <v>5</v>
      </c>
    </row>
    <row r="8" spans="1:12" x14ac:dyDescent="0.25">
      <c r="A8" s="8">
        <v>3</v>
      </c>
      <c r="B8" s="8" t="s">
        <v>5</v>
      </c>
      <c r="C8" s="9">
        <v>146.47999999999999</v>
      </c>
      <c r="D8" s="9">
        <v>104.07</v>
      </c>
      <c r="E8" s="9"/>
      <c r="F8" s="9"/>
      <c r="G8" s="9">
        <v>131.69</v>
      </c>
      <c r="H8" s="9">
        <v>145.43</v>
      </c>
      <c r="I8" s="9">
        <v>106.59</v>
      </c>
      <c r="J8" s="9">
        <v>155.51</v>
      </c>
      <c r="K8" s="9">
        <v>277.01</v>
      </c>
      <c r="L8" s="16">
        <f t="shared" si="0"/>
        <v>7</v>
      </c>
    </row>
    <row r="9" spans="1:12" x14ac:dyDescent="0.25">
      <c r="A9" s="8">
        <v>4</v>
      </c>
      <c r="B9" s="8" t="s">
        <v>6</v>
      </c>
      <c r="C9" s="9">
        <v>108.23</v>
      </c>
      <c r="D9" s="9">
        <v>114.18</v>
      </c>
      <c r="E9" s="9"/>
      <c r="F9" s="9"/>
      <c r="G9" s="9">
        <v>104.02</v>
      </c>
      <c r="H9" s="9">
        <v>111.27</v>
      </c>
      <c r="I9" s="9"/>
      <c r="J9" s="9"/>
      <c r="K9" s="9">
        <v>123.24</v>
      </c>
      <c r="L9" s="16">
        <f t="shared" si="0"/>
        <v>5</v>
      </c>
    </row>
    <row r="10" spans="1:12" x14ac:dyDescent="0.25">
      <c r="A10" s="8">
        <v>5</v>
      </c>
      <c r="B10" s="8" t="s">
        <v>7</v>
      </c>
      <c r="C10" s="9"/>
      <c r="D10" s="9"/>
      <c r="E10" s="9"/>
      <c r="F10" s="9"/>
      <c r="G10" s="9"/>
      <c r="H10" s="9"/>
      <c r="I10" s="9">
        <v>128.85</v>
      </c>
      <c r="J10" s="9">
        <v>145.78</v>
      </c>
      <c r="K10" s="9"/>
      <c r="L10" s="16">
        <f t="shared" si="0"/>
        <v>2</v>
      </c>
    </row>
    <row r="11" spans="1:12" x14ac:dyDescent="0.25">
      <c r="A11" s="8">
        <v>6</v>
      </c>
      <c r="B11" s="8" t="s">
        <v>8</v>
      </c>
      <c r="C11" s="9">
        <v>303</v>
      </c>
      <c r="D11" s="9">
        <v>212.84</v>
      </c>
      <c r="E11" s="9"/>
      <c r="F11" s="9"/>
      <c r="G11" s="9">
        <v>247.07</v>
      </c>
      <c r="H11" s="9">
        <v>314.77</v>
      </c>
      <c r="I11" s="9"/>
      <c r="J11" s="9">
        <v>206.75</v>
      </c>
      <c r="K11" s="9">
        <v>310.35000000000002</v>
      </c>
      <c r="L11" s="16">
        <f t="shared" si="0"/>
        <v>6</v>
      </c>
    </row>
    <row r="12" spans="1:12" x14ac:dyDescent="0.25">
      <c r="A12" s="8">
        <v>7</v>
      </c>
      <c r="B12" s="8" t="s">
        <v>9</v>
      </c>
      <c r="C12" s="9">
        <v>207.44</v>
      </c>
      <c r="D12" s="9"/>
      <c r="E12" s="9">
        <v>645.94000000000005</v>
      </c>
      <c r="F12" s="9">
        <v>100.63</v>
      </c>
      <c r="G12" s="9">
        <v>372.2</v>
      </c>
      <c r="H12" s="9">
        <v>166.91</v>
      </c>
      <c r="I12" s="9"/>
      <c r="J12" s="9"/>
      <c r="K12" s="9">
        <v>309.11</v>
      </c>
      <c r="L12" s="16">
        <f t="shared" si="0"/>
        <v>6</v>
      </c>
    </row>
    <row r="13" spans="1:12" x14ac:dyDescent="0.25">
      <c r="A13" s="8">
        <v>8</v>
      </c>
      <c r="B13" s="8" t="s">
        <v>10</v>
      </c>
      <c r="C13" s="9">
        <v>146.18</v>
      </c>
      <c r="D13" s="9">
        <v>111.57</v>
      </c>
      <c r="E13" s="9">
        <v>197.24</v>
      </c>
      <c r="F13" s="9">
        <v>415.33</v>
      </c>
      <c r="G13" s="9">
        <v>144.29</v>
      </c>
      <c r="H13" s="9">
        <v>143.61000000000001</v>
      </c>
      <c r="I13" s="9">
        <v>111.33</v>
      </c>
      <c r="J13" s="9">
        <v>177.41</v>
      </c>
      <c r="K13" s="9">
        <v>551.91</v>
      </c>
      <c r="L13" s="16">
        <f t="shared" si="0"/>
        <v>9</v>
      </c>
    </row>
    <row r="14" spans="1:12" x14ac:dyDescent="0.25">
      <c r="A14" s="8">
        <v>9</v>
      </c>
      <c r="B14" s="8" t="s">
        <v>11</v>
      </c>
      <c r="C14" s="9">
        <v>685.15</v>
      </c>
      <c r="D14" s="9">
        <v>294.87</v>
      </c>
      <c r="E14" s="9">
        <v>1144.51</v>
      </c>
      <c r="F14" s="9">
        <v>106.71</v>
      </c>
      <c r="G14" s="9">
        <v>1702.27</v>
      </c>
      <c r="H14" s="9">
        <v>666.63</v>
      </c>
      <c r="I14" s="9"/>
      <c r="J14" s="9">
        <v>108.2</v>
      </c>
      <c r="K14" s="9">
        <v>268.06</v>
      </c>
      <c r="L14" s="16">
        <f t="shared" si="0"/>
        <v>8</v>
      </c>
    </row>
    <row r="15" spans="1:12" x14ac:dyDescent="0.25">
      <c r="A15" s="8">
        <v>10</v>
      </c>
      <c r="B15" s="8" t="s">
        <v>15</v>
      </c>
      <c r="C15" s="9">
        <v>118.41</v>
      </c>
      <c r="D15" s="9"/>
      <c r="E15" s="9">
        <v>285.20999999999998</v>
      </c>
      <c r="F15" s="9">
        <v>215.19</v>
      </c>
      <c r="G15" s="9">
        <v>103.71</v>
      </c>
      <c r="H15" s="9">
        <v>118.49</v>
      </c>
      <c r="I15" s="9">
        <v>134.79</v>
      </c>
      <c r="J15" s="9">
        <v>197.33</v>
      </c>
      <c r="K15" s="9">
        <v>315.61</v>
      </c>
      <c r="L15" s="16">
        <f t="shared" si="0"/>
        <v>8</v>
      </c>
    </row>
    <row r="16" spans="1:12" x14ac:dyDescent="0.25">
      <c r="A16" s="8">
        <v>11</v>
      </c>
      <c r="B16" s="8" t="s">
        <v>12</v>
      </c>
      <c r="C16" s="9">
        <v>118</v>
      </c>
      <c r="D16" s="9"/>
      <c r="E16" s="9"/>
      <c r="F16" s="9">
        <v>138.97</v>
      </c>
      <c r="G16" s="9"/>
      <c r="H16" s="9">
        <v>133.27000000000001</v>
      </c>
      <c r="I16" s="9"/>
      <c r="J16" s="9">
        <v>144.08000000000001</v>
      </c>
      <c r="K16" s="9"/>
      <c r="L16" s="16">
        <f t="shared" si="0"/>
        <v>4</v>
      </c>
    </row>
    <row r="17" spans="1:12" x14ac:dyDescent="0.25">
      <c r="A17" s="8">
        <v>12</v>
      </c>
      <c r="B17" s="8" t="s">
        <v>13</v>
      </c>
      <c r="C17" s="9">
        <v>184.98</v>
      </c>
      <c r="D17" s="9"/>
      <c r="E17" s="9"/>
      <c r="F17" s="9">
        <v>167.78</v>
      </c>
      <c r="G17" s="9"/>
      <c r="H17" s="9">
        <v>174.55</v>
      </c>
      <c r="I17" s="9"/>
      <c r="J17" s="9"/>
      <c r="K17" s="9">
        <v>308.64999999999998</v>
      </c>
      <c r="L17" s="16">
        <f t="shared" si="0"/>
        <v>4</v>
      </c>
    </row>
    <row r="18" spans="1:12" ht="19.5" x14ac:dyDescent="0.4">
      <c r="A18" s="23" t="s">
        <v>14</v>
      </c>
      <c r="B18" s="26"/>
      <c r="C18" s="16">
        <f>COUNT(C6:C17)</f>
        <v>11</v>
      </c>
      <c r="D18" s="16">
        <f t="shared" ref="D18:K18" si="1">COUNT(D6:D17)</f>
        <v>5</v>
      </c>
      <c r="E18" s="16">
        <f t="shared" si="1"/>
        <v>6</v>
      </c>
      <c r="F18" s="16">
        <f t="shared" si="1"/>
        <v>8</v>
      </c>
      <c r="G18" s="16">
        <f t="shared" si="1"/>
        <v>9</v>
      </c>
      <c r="H18" s="16">
        <f t="shared" si="1"/>
        <v>10</v>
      </c>
      <c r="I18" s="16">
        <f t="shared" si="1"/>
        <v>5</v>
      </c>
      <c r="J18" s="16">
        <f t="shared" si="1"/>
        <v>9</v>
      </c>
      <c r="K18" s="16">
        <f t="shared" si="1"/>
        <v>8</v>
      </c>
      <c r="L18" s="16">
        <f>SUM(C18:K18)</f>
        <v>71</v>
      </c>
    </row>
    <row r="19" spans="1:12" ht="19.5" x14ac:dyDescent="0.4">
      <c r="A19" s="30" t="s">
        <v>16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x14ac:dyDescent="0.25">
      <c r="A20" s="8">
        <v>13</v>
      </c>
      <c r="B20" s="8" t="s">
        <v>17</v>
      </c>
      <c r="C20" s="9"/>
      <c r="D20" s="9"/>
      <c r="E20" s="9"/>
      <c r="F20" s="9"/>
      <c r="G20" s="9"/>
      <c r="H20" s="9">
        <v>220.71</v>
      </c>
      <c r="I20" s="9"/>
      <c r="J20" s="9"/>
      <c r="K20" s="9">
        <v>105.13</v>
      </c>
      <c r="L20" s="16">
        <f t="shared" si="0"/>
        <v>2</v>
      </c>
    </row>
    <row r="21" spans="1:12" hidden="1" x14ac:dyDescent="0.25">
      <c r="A21" s="8">
        <v>14</v>
      </c>
      <c r="B21" s="8" t="s">
        <v>18</v>
      </c>
      <c r="C21" s="9"/>
      <c r="D21" s="9"/>
      <c r="E21" s="9"/>
      <c r="F21" s="9"/>
      <c r="G21" s="9"/>
      <c r="H21" s="9"/>
      <c r="I21" s="9"/>
      <c r="J21" s="9"/>
      <c r="K21" s="9"/>
      <c r="L21" s="16">
        <f t="shared" si="0"/>
        <v>0</v>
      </c>
    </row>
    <row r="22" spans="1:12" x14ac:dyDescent="0.25">
      <c r="A22" s="8">
        <v>14</v>
      </c>
      <c r="B22" s="8" t="s">
        <v>19</v>
      </c>
      <c r="C22" s="9">
        <v>1839.21</v>
      </c>
      <c r="D22" s="9"/>
      <c r="E22" s="9"/>
      <c r="F22" s="9"/>
      <c r="G22" s="9">
        <v>268.38</v>
      </c>
      <c r="H22" s="9"/>
      <c r="I22" s="9"/>
      <c r="J22" s="9"/>
      <c r="K22" s="9">
        <v>6494.43</v>
      </c>
      <c r="L22" s="16">
        <f t="shared" si="0"/>
        <v>3</v>
      </c>
    </row>
    <row r="23" spans="1:12" ht="19.5" x14ac:dyDescent="0.4">
      <c r="A23" s="23" t="s">
        <v>14</v>
      </c>
      <c r="B23" s="26"/>
      <c r="C23" s="16">
        <f>COUNT(C20:C22)</f>
        <v>1</v>
      </c>
      <c r="D23" s="16"/>
      <c r="E23" s="16"/>
      <c r="F23" s="16"/>
      <c r="G23" s="16">
        <f t="shared" ref="G23:K23" si="2">COUNT(G20:G22)</f>
        <v>1</v>
      </c>
      <c r="H23" s="16">
        <f t="shared" si="2"/>
        <v>1</v>
      </c>
      <c r="I23" s="16"/>
      <c r="J23" s="16"/>
      <c r="K23" s="16">
        <f t="shared" si="2"/>
        <v>2</v>
      </c>
      <c r="L23" s="16">
        <f>SUM(C23:K23)</f>
        <v>5</v>
      </c>
    </row>
    <row r="24" spans="1:12" ht="19.5" x14ac:dyDescent="0.4">
      <c r="A24" s="30" t="s">
        <v>20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2"/>
    </row>
    <row r="25" spans="1:12" x14ac:dyDescent="0.25">
      <c r="A25" s="8">
        <v>15</v>
      </c>
      <c r="B25" s="8" t="s">
        <v>21</v>
      </c>
      <c r="C25" s="9">
        <v>104.23</v>
      </c>
      <c r="D25" s="9"/>
      <c r="E25" s="9">
        <v>116.07</v>
      </c>
      <c r="F25" s="9"/>
      <c r="G25" s="9"/>
      <c r="H25" s="9">
        <v>222.21</v>
      </c>
      <c r="I25" s="9">
        <v>157.49</v>
      </c>
      <c r="J25" s="9">
        <v>290.89</v>
      </c>
      <c r="K25" s="9"/>
      <c r="L25" s="16">
        <f t="shared" si="0"/>
        <v>5</v>
      </c>
    </row>
    <row r="26" spans="1:12" ht="19.5" x14ac:dyDescent="0.4">
      <c r="A26" s="23" t="s">
        <v>14</v>
      </c>
      <c r="B26" s="26"/>
      <c r="C26" s="16">
        <f>COUNT(C25)</f>
        <v>1</v>
      </c>
      <c r="D26" s="16"/>
      <c r="E26" s="16">
        <f>COUNT(E25)</f>
        <v>1</v>
      </c>
      <c r="F26" s="16"/>
      <c r="G26" s="16"/>
      <c r="H26" s="16">
        <f>COUNT(H25)</f>
        <v>1</v>
      </c>
      <c r="I26" s="16">
        <f>COUNT(I25)</f>
        <v>1</v>
      </c>
      <c r="J26" s="16">
        <f>COUNT(J25)</f>
        <v>1</v>
      </c>
      <c r="K26" s="16"/>
      <c r="L26" s="16">
        <f>SUM(C26:K26)</f>
        <v>5</v>
      </c>
    </row>
    <row r="27" spans="1:12" ht="19.5" x14ac:dyDescent="0.4">
      <c r="A27" s="30" t="s">
        <v>111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2"/>
    </row>
    <row r="28" spans="1:12" x14ac:dyDescent="0.25">
      <c r="A28" s="8">
        <v>16</v>
      </c>
      <c r="B28" s="8" t="s">
        <v>22</v>
      </c>
      <c r="C28" s="9">
        <v>104.25</v>
      </c>
      <c r="D28" s="9"/>
      <c r="E28" s="9"/>
      <c r="F28" s="9">
        <v>111.25</v>
      </c>
      <c r="G28" s="9"/>
      <c r="H28" s="9">
        <v>119.16</v>
      </c>
      <c r="I28" s="9"/>
      <c r="J28" s="9"/>
      <c r="K28" s="9"/>
      <c r="L28" s="16">
        <f t="shared" si="0"/>
        <v>3</v>
      </c>
    </row>
    <row r="29" spans="1:12" x14ac:dyDescent="0.25">
      <c r="A29" s="8">
        <v>17</v>
      </c>
      <c r="B29" s="8" t="s">
        <v>23</v>
      </c>
      <c r="C29" s="9">
        <v>108.38</v>
      </c>
      <c r="D29" s="9"/>
      <c r="E29" s="9">
        <v>205.58</v>
      </c>
      <c r="F29" s="9"/>
      <c r="G29" s="9">
        <v>230.58</v>
      </c>
      <c r="H29" s="9"/>
      <c r="I29" s="9">
        <v>106.85</v>
      </c>
      <c r="J29" s="9"/>
      <c r="K29" s="9"/>
      <c r="L29" s="16">
        <f t="shared" si="0"/>
        <v>4</v>
      </c>
    </row>
    <row r="30" spans="1:12" x14ac:dyDescent="0.25">
      <c r="A30" s="8">
        <v>18</v>
      </c>
      <c r="B30" s="8" t="s">
        <v>24</v>
      </c>
      <c r="C30" s="9">
        <v>189.51</v>
      </c>
      <c r="D30" s="9"/>
      <c r="E30" s="9"/>
      <c r="F30" s="9"/>
      <c r="G30" s="9">
        <v>206.67</v>
      </c>
      <c r="H30" s="9">
        <v>189.1</v>
      </c>
      <c r="I30" s="9">
        <v>100</v>
      </c>
      <c r="J30" s="9">
        <v>100.63</v>
      </c>
      <c r="K30" s="9"/>
      <c r="L30" s="16">
        <f t="shared" si="0"/>
        <v>5</v>
      </c>
    </row>
    <row r="31" spans="1:12" x14ac:dyDescent="0.25">
      <c r="A31" s="8">
        <v>19</v>
      </c>
      <c r="B31" s="8" t="s">
        <v>25</v>
      </c>
      <c r="C31" s="9"/>
      <c r="D31" s="9">
        <v>169.67</v>
      </c>
      <c r="E31" s="9"/>
      <c r="F31" s="9"/>
      <c r="G31" s="9">
        <v>108.4</v>
      </c>
      <c r="H31" s="9">
        <v>111.13</v>
      </c>
      <c r="I31" s="9"/>
      <c r="J31" s="9"/>
      <c r="K31" s="9">
        <v>588.89</v>
      </c>
      <c r="L31" s="16">
        <f t="shared" si="0"/>
        <v>4</v>
      </c>
    </row>
    <row r="32" spans="1:12" x14ac:dyDescent="0.25">
      <c r="A32" s="8">
        <v>20</v>
      </c>
      <c r="B32" s="8" t="s">
        <v>26</v>
      </c>
      <c r="C32" s="9"/>
      <c r="D32" s="9"/>
      <c r="E32" s="9"/>
      <c r="F32" s="9"/>
      <c r="G32" s="9"/>
      <c r="H32" s="9">
        <v>312.60000000000002</v>
      </c>
      <c r="I32" s="9"/>
      <c r="J32" s="9">
        <v>218.07</v>
      </c>
      <c r="K32" s="9"/>
      <c r="L32" s="16">
        <f t="shared" si="0"/>
        <v>2</v>
      </c>
    </row>
    <row r="33" spans="1:12" x14ac:dyDescent="0.25">
      <c r="A33" s="8">
        <v>21</v>
      </c>
      <c r="B33" s="8" t="s">
        <v>27</v>
      </c>
      <c r="C33" s="9">
        <v>116.21</v>
      </c>
      <c r="D33" s="9">
        <v>105.56</v>
      </c>
      <c r="E33" s="9"/>
      <c r="F33" s="9">
        <v>105.44</v>
      </c>
      <c r="G33" s="9">
        <v>103.87</v>
      </c>
      <c r="H33" s="9">
        <v>131.44</v>
      </c>
      <c r="I33" s="9"/>
      <c r="J33" s="9"/>
      <c r="K33" s="9"/>
      <c r="L33" s="16">
        <f t="shared" si="0"/>
        <v>5</v>
      </c>
    </row>
    <row r="34" spans="1:12" x14ac:dyDescent="0.25">
      <c r="A34" s="8">
        <v>22</v>
      </c>
      <c r="B34" s="8" t="s">
        <v>28</v>
      </c>
      <c r="C34" s="9">
        <v>119.14</v>
      </c>
      <c r="D34" s="9">
        <v>112.15</v>
      </c>
      <c r="E34" s="9"/>
      <c r="F34" s="9">
        <v>113.8</v>
      </c>
      <c r="G34" s="9"/>
      <c r="H34" s="9">
        <v>123.32</v>
      </c>
      <c r="I34" s="9"/>
      <c r="J34" s="9">
        <v>102.89</v>
      </c>
      <c r="K34" s="9">
        <v>184.64</v>
      </c>
      <c r="L34" s="16">
        <f t="shared" si="0"/>
        <v>6</v>
      </c>
    </row>
    <row r="35" spans="1:12" x14ac:dyDescent="0.25">
      <c r="A35" s="8">
        <v>23</v>
      </c>
      <c r="B35" s="8" t="s">
        <v>29</v>
      </c>
      <c r="C35" s="9">
        <v>117.98</v>
      </c>
      <c r="D35" s="9"/>
      <c r="E35" s="9"/>
      <c r="F35" s="9"/>
      <c r="G35" s="9">
        <v>106.9</v>
      </c>
      <c r="H35" s="9">
        <v>119.94</v>
      </c>
      <c r="I35" s="9"/>
      <c r="J35" s="9">
        <v>122.59</v>
      </c>
      <c r="K35" s="9"/>
      <c r="L35" s="16">
        <f t="shared" si="0"/>
        <v>4</v>
      </c>
    </row>
    <row r="36" spans="1:12" x14ac:dyDescent="0.25">
      <c r="A36" s="8">
        <v>24</v>
      </c>
      <c r="B36" s="8" t="s">
        <v>30</v>
      </c>
      <c r="C36" s="9">
        <v>112.53</v>
      </c>
      <c r="D36" s="9">
        <v>104.39</v>
      </c>
      <c r="E36" s="9">
        <v>121.02</v>
      </c>
      <c r="F36" s="9"/>
      <c r="G36" s="9">
        <v>121.2</v>
      </c>
      <c r="H36" s="9">
        <v>100.68</v>
      </c>
      <c r="I36" s="9"/>
      <c r="J36" s="9">
        <v>184.6</v>
      </c>
      <c r="K36" s="9"/>
      <c r="L36" s="16">
        <f t="shared" si="0"/>
        <v>6</v>
      </c>
    </row>
    <row r="37" spans="1:12" x14ac:dyDescent="0.25">
      <c r="A37" s="8">
        <v>25</v>
      </c>
      <c r="B37" s="8" t="s">
        <v>31</v>
      </c>
      <c r="C37" s="9"/>
      <c r="D37" s="9">
        <v>144.87</v>
      </c>
      <c r="E37" s="9"/>
      <c r="F37" s="9"/>
      <c r="G37" s="9"/>
      <c r="H37" s="9"/>
      <c r="I37" s="9"/>
      <c r="J37" s="9">
        <v>127.58</v>
      </c>
      <c r="K37" s="9"/>
      <c r="L37" s="16">
        <f t="shared" si="0"/>
        <v>2</v>
      </c>
    </row>
    <row r="38" spans="1:12" x14ac:dyDescent="0.25">
      <c r="A38" s="8">
        <v>26</v>
      </c>
      <c r="B38" s="8" t="s">
        <v>32</v>
      </c>
      <c r="C38" s="9">
        <v>113.99</v>
      </c>
      <c r="D38" s="9"/>
      <c r="E38" s="9"/>
      <c r="F38" s="9"/>
      <c r="G38" s="9"/>
      <c r="H38" s="9">
        <v>120.67</v>
      </c>
      <c r="I38" s="9"/>
      <c r="J38" s="9">
        <v>152.47999999999999</v>
      </c>
      <c r="K38" s="9"/>
      <c r="L38" s="16">
        <f t="shared" si="0"/>
        <v>3</v>
      </c>
    </row>
    <row r="39" spans="1:12" x14ac:dyDescent="0.25">
      <c r="A39" s="8">
        <v>27</v>
      </c>
      <c r="B39" s="8" t="s">
        <v>33</v>
      </c>
      <c r="C39" s="9">
        <v>132.69999999999999</v>
      </c>
      <c r="D39" s="9"/>
      <c r="E39" s="9"/>
      <c r="F39" s="9"/>
      <c r="G39" s="9"/>
      <c r="H39" s="9">
        <v>137.5</v>
      </c>
      <c r="I39" s="9"/>
      <c r="J39" s="9">
        <v>189.06</v>
      </c>
      <c r="K39" s="9"/>
      <c r="L39" s="16">
        <f t="shared" si="0"/>
        <v>3</v>
      </c>
    </row>
    <row r="40" spans="1:12" x14ac:dyDescent="0.25">
      <c r="A40" s="8">
        <v>28</v>
      </c>
      <c r="B40" s="8" t="s">
        <v>34</v>
      </c>
      <c r="C40" s="9">
        <v>109.58</v>
      </c>
      <c r="D40" s="9"/>
      <c r="E40" s="9">
        <v>135.32</v>
      </c>
      <c r="F40" s="9"/>
      <c r="G40" s="9">
        <v>120.71</v>
      </c>
      <c r="H40" s="9">
        <v>110.08</v>
      </c>
      <c r="I40" s="9"/>
      <c r="J40" s="9"/>
      <c r="K40" s="9"/>
      <c r="L40" s="16">
        <f t="shared" si="0"/>
        <v>4</v>
      </c>
    </row>
    <row r="41" spans="1:12" x14ac:dyDescent="0.25">
      <c r="A41" s="8">
        <v>29</v>
      </c>
      <c r="B41" s="8" t="s">
        <v>35</v>
      </c>
      <c r="C41" s="9">
        <v>163.09</v>
      </c>
      <c r="D41" s="9"/>
      <c r="E41" s="9"/>
      <c r="F41" s="9"/>
      <c r="G41" s="9"/>
      <c r="H41" s="9">
        <v>154.44</v>
      </c>
      <c r="I41" s="9"/>
      <c r="J41" s="9">
        <v>330.84</v>
      </c>
      <c r="K41" s="9">
        <v>10731.25</v>
      </c>
      <c r="L41" s="16">
        <f t="shared" si="0"/>
        <v>4</v>
      </c>
    </row>
    <row r="42" spans="1:12" x14ac:dyDescent="0.25">
      <c r="A42" s="8">
        <v>30</v>
      </c>
      <c r="B42" s="8" t="s">
        <v>36</v>
      </c>
      <c r="C42" s="9">
        <v>102.24</v>
      </c>
      <c r="D42" s="9"/>
      <c r="E42" s="9"/>
      <c r="F42" s="9">
        <v>100.58</v>
      </c>
      <c r="G42" s="9"/>
      <c r="H42" s="9">
        <v>102.6</v>
      </c>
      <c r="I42" s="9"/>
      <c r="J42" s="9">
        <v>153.32</v>
      </c>
      <c r="K42" s="9"/>
      <c r="L42" s="16">
        <f t="shared" si="0"/>
        <v>4</v>
      </c>
    </row>
    <row r="43" spans="1:12" x14ac:dyDescent="0.25">
      <c r="A43" s="8">
        <v>31</v>
      </c>
      <c r="B43" s="8" t="s">
        <v>37</v>
      </c>
      <c r="C43" s="9">
        <v>204.87</v>
      </c>
      <c r="D43" s="9">
        <v>477.24</v>
      </c>
      <c r="E43" s="9"/>
      <c r="F43" s="9"/>
      <c r="G43" s="9">
        <v>276.3</v>
      </c>
      <c r="H43" s="9">
        <v>202.77</v>
      </c>
      <c r="I43" s="9"/>
      <c r="J43" s="9"/>
      <c r="K43" s="9"/>
      <c r="L43" s="16">
        <f t="shared" si="0"/>
        <v>4</v>
      </c>
    </row>
    <row r="44" spans="1:12" x14ac:dyDescent="0.25">
      <c r="A44" s="8">
        <v>32</v>
      </c>
      <c r="B44" s="8" t="s">
        <v>38</v>
      </c>
      <c r="C44" s="9">
        <v>193.09</v>
      </c>
      <c r="D44" s="9">
        <v>100.48</v>
      </c>
      <c r="E44" s="9">
        <v>237.9</v>
      </c>
      <c r="F44" s="9"/>
      <c r="G44" s="9">
        <v>131.59</v>
      </c>
      <c r="H44" s="9">
        <v>271.48</v>
      </c>
      <c r="I44" s="9"/>
      <c r="J44" s="9"/>
      <c r="K44" s="9">
        <v>146.79</v>
      </c>
      <c r="L44" s="16">
        <f t="shared" si="0"/>
        <v>6</v>
      </c>
    </row>
    <row r="45" spans="1:12" x14ac:dyDescent="0.25">
      <c r="A45" s="8">
        <v>33</v>
      </c>
      <c r="B45" s="8" t="s">
        <v>39</v>
      </c>
      <c r="C45" s="9"/>
      <c r="D45" s="9"/>
      <c r="E45" s="9"/>
      <c r="F45" s="9"/>
      <c r="G45" s="9"/>
      <c r="H45" s="9">
        <v>101.47</v>
      </c>
      <c r="I45" s="9"/>
      <c r="J45" s="9">
        <v>230.39</v>
      </c>
      <c r="K45" s="9">
        <v>343.64</v>
      </c>
      <c r="L45" s="16">
        <f t="shared" si="0"/>
        <v>3</v>
      </c>
    </row>
    <row r="46" spans="1:12" x14ac:dyDescent="0.25">
      <c r="A46" s="8">
        <v>34</v>
      </c>
      <c r="B46" s="8" t="s">
        <v>40</v>
      </c>
      <c r="C46" s="9"/>
      <c r="D46" s="9">
        <v>616.85</v>
      </c>
      <c r="E46" s="9">
        <v>109.57</v>
      </c>
      <c r="F46" s="9"/>
      <c r="G46" s="9"/>
      <c r="H46" s="9"/>
      <c r="I46" s="9"/>
      <c r="J46" s="9"/>
      <c r="K46" s="9"/>
      <c r="L46" s="16">
        <f t="shared" si="0"/>
        <v>2</v>
      </c>
    </row>
    <row r="47" spans="1:12" x14ac:dyDescent="0.25">
      <c r="A47" s="8">
        <v>35</v>
      </c>
      <c r="B47" s="8" t="s">
        <v>41</v>
      </c>
      <c r="C47" s="9">
        <v>106.77</v>
      </c>
      <c r="D47" s="9"/>
      <c r="E47" s="9"/>
      <c r="F47" s="9"/>
      <c r="G47" s="9"/>
      <c r="H47" s="9">
        <v>111.1</v>
      </c>
      <c r="I47" s="9"/>
      <c r="J47" s="9"/>
      <c r="K47" s="9">
        <v>117.81</v>
      </c>
      <c r="L47" s="16">
        <f t="shared" si="0"/>
        <v>3</v>
      </c>
    </row>
    <row r="48" spans="1:12" x14ac:dyDescent="0.25">
      <c r="A48" s="8">
        <v>36</v>
      </c>
      <c r="B48" s="8" t="s">
        <v>42</v>
      </c>
      <c r="C48" s="9"/>
      <c r="D48" s="9"/>
      <c r="E48" s="9">
        <v>156.87</v>
      </c>
      <c r="F48" s="9"/>
      <c r="G48" s="9"/>
      <c r="H48" s="9">
        <v>209.17</v>
      </c>
      <c r="I48" s="9"/>
      <c r="J48" s="9"/>
      <c r="K48" s="9"/>
      <c r="L48" s="16">
        <f t="shared" si="0"/>
        <v>2</v>
      </c>
    </row>
    <row r="49" spans="1:12" x14ac:dyDescent="0.25">
      <c r="A49" s="8">
        <v>37</v>
      </c>
      <c r="B49" s="8" t="s">
        <v>43</v>
      </c>
      <c r="C49" s="9"/>
      <c r="D49" s="9"/>
      <c r="E49" s="9"/>
      <c r="F49" s="9"/>
      <c r="G49" s="9"/>
      <c r="H49" s="9"/>
      <c r="I49" s="9"/>
      <c r="J49" s="9"/>
      <c r="K49" s="9"/>
      <c r="L49" s="16">
        <f t="shared" si="0"/>
        <v>0</v>
      </c>
    </row>
    <row r="50" spans="1:12" ht="19.5" x14ac:dyDescent="0.4">
      <c r="A50" s="23" t="s">
        <v>14</v>
      </c>
      <c r="B50" s="26"/>
      <c r="C50" s="16">
        <f>COUNT(C28:C49)</f>
        <v>15</v>
      </c>
      <c r="D50" s="16">
        <f t="shared" ref="D50:K50" si="3">COUNT(D28:D49)</f>
        <v>8</v>
      </c>
      <c r="E50" s="16">
        <f t="shared" si="3"/>
        <v>6</v>
      </c>
      <c r="F50" s="16">
        <f t="shared" si="3"/>
        <v>4</v>
      </c>
      <c r="G50" s="16">
        <f t="shared" si="3"/>
        <v>9</v>
      </c>
      <c r="H50" s="16">
        <f t="shared" si="3"/>
        <v>18</v>
      </c>
      <c r="I50" s="16">
        <f t="shared" si="3"/>
        <v>2</v>
      </c>
      <c r="J50" s="16">
        <f t="shared" si="3"/>
        <v>11</v>
      </c>
      <c r="K50" s="16">
        <f t="shared" si="3"/>
        <v>6</v>
      </c>
      <c r="L50" s="16">
        <f>SUM(C50:K50)</f>
        <v>79</v>
      </c>
    </row>
    <row r="51" spans="1:12" ht="19.5" x14ac:dyDescent="0.4">
      <c r="A51" s="30" t="s">
        <v>44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2"/>
    </row>
    <row r="52" spans="1:12" x14ac:dyDescent="0.25">
      <c r="A52" s="8">
        <v>38</v>
      </c>
      <c r="B52" s="8" t="s">
        <v>45</v>
      </c>
      <c r="C52" s="9">
        <v>118.45</v>
      </c>
      <c r="D52" s="9"/>
      <c r="E52" s="9">
        <v>166.79</v>
      </c>
      <c r="F52" s="9"/>
      <c r="G52" s="9">
        <v>166.79</v>
      </c>
      <c r="H52" s="9">
        <v>137.52000000000001</v>
      </c>
      <c r="I52" s="9"/>
      <c r="J52" s="9"/>
      <c r="K52" s="9"/>
      <c r="L52" s="16">
        <f t="shared" si="0"/>
        <v>4</v>
      </c>
    </row>
    <row r="53" spans="1:12" x14ac:dyDescent="0.25">
      <c r="A53" s="8">
        <v>39</v>
      </c>
      <c r="B53" s="8" t="s">
        <v>46</v>
      </c>
      <c r="C53" s="9"/>
      <c r="D53" s="9">
        <v>1539.68</v>
      </c>
      <c r="E53" s="9"/>
      <c r="F53" s="9"/>
      <c r="G53" s="9"/>
      <c r="H53" s="9"/>
      <c r="I53" s="9"/>
      <c r="J53" s="9"/>
      <c r="K53" s="9"/>
      <c r="L53" s="16">
        <f t="shared" si="0"/>
        <v>1</v>
      </c>
    </row>
    <row r="54" spans="1:12" x14ac:dyDescent="0.25">
      <c r="A54" s="8">
        <v>40</v>
      </c>
      <c r="B54" s="8" t="s">
        <v>47</v>
      </c>
      <c r="C54" s="9">
        <v>147.72</v>
      </c>
      <c r="D54" s="9"/>
      <c r="E54" s="9"/>
      <c r="F54" s="9"/>
      <c r="G54" s="9"/>
      <c r="H54" s="9">
        <v>200.4</v>
      </c>
      <c r="I54" s="9"/>
      <c r="J54" s="9">
        <v>177.2</v>
      </c>
      <c r="K54" s="9"/>
      <c r="L54" s="16">
        <f t="shared" si="0"/>
        <v>3</v>
      </c>
    </row>
    <row r="55" spans="1:12" x14ac:dyDescent="0.25">
      <c r="A55" s="8">
        <v>41</v>
      </c>
      <c r="B55" s="8" t="s">
        <v>48</v>
      </c>
      <c r="C55" s="9">
        <v>129.85</v>
      </c>
      <c r="D55" s="9"/>
      <c r="E55" s="9">
        <v>120.77</v>
      </c>
      <c r="F55" s="9"/>
      <c r="G55" s="9">
        <v>119.72</v>
      </c>
      <c r="H55" s="9">
        <v>130.80000000000001</v>
      </c>
      <c r="I55" s="9"/>
      <c r="J55" s="9">
        <v>186.5</v>
      </c>
      <c r="K55" s="9">
        <v>132.33000000000001</v>
      </c>
      <c r="L55" s="16">
        <f t="shared" si="0"/>
        <v>6</v>
      </c>
    </row>
    <row r="56" spans="1:12" x14ac:dyDescent="0.25">
      <c r="A56" s="8">
        <v>42</v>
      </c>
      <c r="B56" s="8" t="s">
        <v>49</v>
      </c>
      <c r="C56" s="9">
        <v>104.91</v>
      </c>
      <c r="D56" s="9"/>
      <c r="E56" s="9"/>
      <c r="F56" s="9"/>
      <c r="G56" s="9"/>
      <c r="H56" s="9">
        <v>979.05</v>
      </c>
      <c r="I56" s="9"/>
      <c r="J56" s="9"/>
      <c r="K56" s="9"/>
      <c r="L56" s="16">
        <f t="shared" si="0"/>
        <v>2</v>
      </c>
    </row>
    <row r="57" spans="1:12" x14ac:dyDescent="0.25">
      <c r="A57" s="8">
        <v>43</v>
      </c>
      <c r="B57" s="8" t="s">
        <v>50</v>
      </c>
      <c r="C57" s="9"/>
      <c r="D57" s="9"/>
      <c r="E57" s="9"/>
      <c r="F57" s="9"/>
      <c r="G57" s="9"/>
      <c r="H57" s="9"/>
      <c r="I57" s="9"/>
      <c r="J57" s="9"/>
      <c r="K57" s="9"/>
      <c r="L57" s="16">
        <f t="shared" si="0"/>
        <v>0</v>
      </c>
    </row>
    <row r="58" spans="1:12" x14ac:dyDescent="0.25">
      <c r="A58" s="8">
        <v>44</v>
      </c>
      <c r="B58" s="8" t="s">
        <v>51</v>
      </c>
      <c r="C58" s="9"/>
      <c r="D58" s="9"/>
      <c r="E58" s="9"/>
      <c r="F58" s="9"/>
      <c r="G58" s="9"/>
      <c r="H58" s="9"/>
      <c r="I58" s="9"/>
      <c r="J58" s="9"/>
      <c r="K58" s="9"/>
      <c r="L58" s="16">
        <f t="shared" si="0"/>
        <v>0</v>
      </c>
    </row>
    <row r="59" spans="1:12" x14ac:dyDescent="0.25">
      <c r="A59" s="8">
        <v>45</v>
      </c>
      <c r="B59" s="8" t="s">
        <v>52</v>
      </c>
      <c r="C59" s="9">
        <v>227.57</v>
      </c>
      <c r="D59" s="9">
        <v>156.34</v>
      </c>
      <c r="E59" s="9"/>
      <c r="F59" s="9"/>
      <c r="G59" s="9">
        <v>156.34</v>
      </c>
      <c r="H59" s="9">
        <v>348.33</v>
      </c>
      <c r="I59" s="9"/>
      <c r="J59" s="9"/>
      <c r="K59" s="9"/>
      <c r="L59" s="16">
        <f t="shared" si="0"/>
        <v>4</v>
      </c>
    </row>
    <row r="60" spans="1:12" x14ac:dyDescent="0.25">
      <c r="A60" s="8">
        <v>46</v>
      </c>
      <c r="B60" s="8" t="s">
        <v>53</v>
      </c>
      <c r="C60" s="9"/>
      <c r="D60" s="9"/>
      <c r="E60" s="9"/>
      <c r="F60" s="9"/>
      <c r="G60" s="9"/>
      <c r="H60" s="9"/>
      <c r="I60" s="9"/>
      <c r="J60" s="9"/>
      <c r="K60" s="9"/>
      <c r="L60" s="16">
        <f t="shared" si="0"/>
        <v>0</v>
      </c>
    </row>
    <row r="61" spans="1:12" ht="19.5" x14ac:dyDescent="0.4">
      <c r="A61" s="23" t="s">
        <v>14</v>
      </c>
      <c r="B61" s="23"/>
      <c r="C61" s="16">
        <f>COUNT(C52:C60)</f>
        <v>5</v>
      </c>
      <c r="D61" s="16">
        <f t="shared" ref="D61:K61" si="4">COUNT(D52:D60)</f>
        <v>2</v>
      </c>
      <c r="E61" s="16">
        <f t="shared" si="4"/>
        <v>2</v>
      </c>
      <c r="F61" s="16">
        <f t="shared" si="4"/>
        <v>0</v>
      </c>
      <c r="G61" s="16">
        <f t="shared" si="4"/>
        <v>3</v>
      </c>
      <c r="H61" s="16">
        <f t="shared" si="4"/>
        <v>5</v>
      </c>
      <c r="I61" s="16">
        <f t="shared" si="4"/>
        <v>0</v>
      </c>
      <c r="J61" s="16">
        <f t="shared" si="4"/>
        <v>2</v>
      </c>
      <c r="K61" s="16">
        <f t="shared" si="4"/>
        <v>1</v>
      </c>
      <c r="L61" s="16">
        <f>SUM(C61:K61)</f>
        <v>20</v>
      </c>
    </row>
    <row r="62" spans="1:12" ht="19.5" hidden="1" x14ac:dyDescent="0.4">
      <c r="A62" s="11"/>
      <c r="B62" s="7"/>
      <c r="C62" s="17"/>
      <c r="D62" s="17"/>
      <c r="E62" s="17"/>
      <c r="F62" s="17"/>
      <c r="G62" s="17"/>
      <c r="H62" s="17"/>
      <c r="I62" s="17"/>
      <c r="J62" s="17"/>
      <c r="K62" s="17"/>
      <c r="L62" s="16">
        <f t="shared" si="0"/>
        <v>0</v>
      </c>
    </row>
    <row r="63" spans="1:12" hidden="1" x14ac:dyDescent="0.25">
      <c r="A63" s="8">
        <v>48</v>
      </c>
      <c r="B63" s="8" t="s">
        <v>61</v>
      </c>
      <c r="C63" s="17"/>
      <c r="D63" s="17"/>
      <c r="E63" s="17"/>
      <c r="F63" s="17"/>
      <c r="G63" s="17"/>
      <c r="H63" s="17"/>
      <c r="I63" s="17"/>
      <c r="J63" s="17"/>
      <c r="K63" s="17"/>
      <c r="L63" s="16">
        <f t="shared" si="0"/>
        <v>0</v>
      </c>
    </row>
    <row r="64" spans="1:12" hidden="1" x14ac:dyDescent="0.25">
      <c r="A64" s="8">
        <v>49</v>
      </c>
      <c r="B64" s="8" t="s">
        <v>62</v>
      </c>
      <c r="C64" s="17"/>
      <c r="D64" s="17"/>
      <c r="E64" s="17"/>
      <c r="F64" s="17"/>
      <c r="G64" s="17"/>
      <c r="H64" s="17"/>
      <c r="I64" s="17"/>
      <c r="J64" s="17"/>
      <c r="K64" s="17"/>
      <c r="L64" s="16">
        <f t="shared" si="0"/>
        <v>0</v>
      </c>
    </row>
    <row r="65" spans="1:12" hidden="1" x14ac:dyDescent="0.25">
      <c r="A65" s="8">
        <v>50</v>
      </c>
      <c r="B65" s="8" t="s">
        <v>63</v>
      </c>
      <c r="C65" s="17"/>
      <c r="D65" s="17"/>
      <c r="E65" s="17"/>
      <c r="F65" s="17"/>
      <c r="G65" s="17"/>
      <c r="H65" s="17"/>
      <c r="I65" s="17"/>
      <c r="J65" s="17"/>
      <c r="K65" s="17"/>
      <c r="L65" s="16">
        <f t="shared" si="0"/>
        <v>0</v>
      </c>
    </row>
    <row r="66" spans="1:12" hidden="1" x14ac:dyDescent="0.25">
      <c r="A66" s="8">
        <v>51</v>
      </c>
      <c r="B66" s="8" t="s">
        <v>64</v>
      </c>
      <c r="C66" s="17"/>
      <c r="D66" s="17"/>
      <c r="E66" s="17"/>
      <c r="F66" s="17"/>
      <c r="G66" s="17"/>
      <c r="H66" s="17"/>
      <c r="I66" s="17"/>
      <c r="J66" s="17"/>
      <c r="K66" s="17"/>
      <c r="L66" s="16">
        <f t="shared" si="0"/>
        <v>0</v>
      </c>
    </row>
    <row r="67" spans="1:12" hidden="1" x14ac:dyDescent="0.25">
      <c r="A67" s="8">
        <v>52</v>
      </c>
      <c r="B67" s="8" t="s">
        <v>65</v>
      </c>
      <c r="C67" s="17"/>
      <c r="D67" s="17"/>
      <c r="E67" s="17"/>
      <c r="F67" s="17"/>
      <c r="G67" s="17"/>
      <c r="H67" s="17"/>
      <c r="I67" s="17"/>
      <c r="J67" s="17"/>
      <c r="K67" s="17"/>
      <c r="L67" s="16">
        <f t="shared" si="0"/>
        <v>0</v>
      </c>
    </row>
    <row r="68" spans="1:12" hidden="1" x14ac:dyDescent="0.25">
      <c r="A68" s="8">
        <v>53</v>
      </c>
      <c r="B68" s="8" t="s">
        <v>66</v>
      </c>
      <c r="C68" s="17"/>
      <c r="D68" s="17"/>
      <c r="E68" s="17"/>
      <c r="F68" s="17"/>
      <c r="G68" s="17"/>
      <c r="H68" s="17"/>
      <c r="I68" s="17"/>
      <c r="J68" s="17"/>
      <c r="K68" s="17"/>
      <c r="L68" s="16">
        <f t="shared" si="0"/>
        <v>0</v>
      </c>
    </row>
    <row r="69" spans="1:12" hidden="1" x14ac:dyDescent="0.25">
      <c r="A69" s="24" t="s">
        <v>14</v>
      </c>
      <c r="B69" s="25"/>
      <c r="C69" s="17"/>
      <c r="D69" s="17"/>
      <c r="E69" s="17"/>
      <c r="F69" s="17"/>
      <c r="G69" s="17"/>
      <c r="H69" s="17"/>
      <c r="I69" s="17"/>
      <c r="J69" s="17"/>
      <c r="K69" s="17"/>
      <c r="L69" s="16">
        <f t="shared" si="0"/>
        <v>0</v>
      </c>
    </row>
    <row r="70" spans="1:12" ht="19.5" x14ac:dyDescent="0.4">
      <c r="A70" s="23" t="s">
        <v>67</v>
      </c>
      <c r="B70" s="23"/>
      <c r="C70" s="16">
        <f>C61+C50+C26+C23+C18</f>
        <v>33</v>
      </c>
      <c r="D70" s="16">
        <f t="shared" ref="D70:K70" si="5">D61+D50+D26+D23+D18</f>
        <v>15</v>
      </c>
      <c r="E70" s="16">
        <f t="shared" si="5"/>
        <v>15</v>
      </c>
      <c r="F70" s="16">
        <f t="shared" si="5"/>
        <v>12</v>
      </c>
      <c r="G70" s="16">
        <f t="shared" si="5"/>
        <v>22</v>
      </c>
      <c r="H70" s="16">
        <f t="shared" si="5"/>
        <v>35</v>
      </c>
      <c r="I70" s="16">
        <f t="shared" si="5"/>
        <v>8</v>
      </c>
      <c r="J70" s="16">
        <f t="shared" si="5"/>
        <v>23</v>
      </c>
      <c r="K70" s="16">
        <f t="shared" si="5"/>
        <v>17</v>
      </c>
      <c r="L70" s="16"/>
    </row>
    <row r="71" spans="1:12" x14ac:dyDescent="0.25">
      <c r="A71" s="18"/>
      <c r="B71" s="19" t="s">
        <v>68</v>
      </c>
      <c r="C71" s="18"/>
    </row>
  </sheetData>
  <mergeCells count="17">
    <mergeCell ref="A1:L1"/>
    <mergeCell ref="A23:B23"/>
    <mergeCell ref="A26:B26"/>
    <mergeCell ref="B3:B4"/>
    <mergeCell ref="A3:A4"/>
    <mergeCell ref="L3:L4"/>
    <mergeCell ref="A61:B61"/>
    <mergeCell ref="A69:B69"/>
    <mergeCell ref="A70:B70"/>
    <mergeCell ref="A18:B18"/>
    <mergeCell ref="A2:L2"/>
    <mergeCell ref="A51:L51"/>
    <mergeCell ref="A19:L19"/>
    <mergeCell ref="A5:L5"/>
    <mergeCell ref="A24:L24"/>
    <mergeCell ref="A27:L27"/>
    <mergeCell ref="A50:B50"/>
  </mergeCells>
  <printOptions horizontalCentered="1" verticalCentered="1"/>
  <pageMargins left="0.48" right="0.23622047244094491" top="0.6" bottom="0.5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7A9F-87DA-4E6F-82DD-0724F3E32637}">
  <sheetPr>
    <pageSetUpPr fitToPage="1"/>
  </sheetPr>
  <dimension ref="A1:L39"/>
  <sheetViews>
    <sheetView tabSelected="1" workbookViewId="0">
      <selection sqref="A1:L1"/>
    </sheetView>
  </sheetViews>
  <sheetFormatPr defaultRowHeight="15" x14ac:dyDescent="0.25"/>
  <cols>
    <col min="1" max="1" width="5" bestFit="1" customWidth="1"/>
    <col min="2" max="2" width="19.42578125" bestFit="1" customWidth="1"/>
    <col min="3" max="3" width="12.85546875" customWidth="1"/>
    <col min="4" max="4" width="12" bestFit="1" customWidth="1"/>
    <col min="5" max="5" width="10.28515625" style="13" customWidth="1"/>
    <col min="6" max="6" width="15" customWidth="1"/>
    <col min="7" max="7" width="14.42578125" style="13" customWidth="1"/>
    <col min="8" max="8" width="11.85546875" style="13" customWidth="1"/>
    <col min="9" max="9" width="12" bestFit="1" customWidth="1"/>
    <col min="10" max="10" width="11.28515625" style="13" customWidth="1"/>
    <col min="11" max="11" width="9.7109375" style="13" customWidth="1"/>
    <col min="12" max="12" width="14.5703125" customWidth="1"/>
  </cols>
  <sheetData>
    <row r="1" spans="1:12" ht="27" x14ac:dyDescent="0.5">
      <c r="A1" s="45" t="s">
        <v>113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9.5" x14ac:dyDescent="0.4">
      <c r="A2" s="46" t="s">
        <v>70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8"/>
    </row>
    <row r="3" spans="1:12" ht="19.5" x14ac:dyDescent="0.25">
      <c r="A3" s="51" t="s">
        <v>0</v>
      </c>
      <c r="B3" s="49" t="s">
        <v>74</v>
      </c>
      <c r="C3" s="20" t="s">
        <v>110</v>
      </c>
      <c r="D3" s="14" t="s">
        <v>71</v>
      </c>
      <c r="E3" s="15" t="s">
        <v>55</v>
      </c>
      <c r="F3" s="14" t="s">
        <v>72</v>
      </c>
      <c r="G3" s="15" t="s">
        <v>57</v>
      </c>
      <c r="H3" s="15" t="s">
        <v>58</v>
      </c>
      <c r="I3" s="14" t="s">
        <v>59</v>
      </c>
      <c r="J3" s="4" t="s">
        <v>60</v>
      </c>
      <c r="K3" s="15" t="s">
        <v>73</v>
      </c>
      <c r="L3" s="41" t="s">
        <v>69</v>
      </c>
    </row>
    <row r="4" spans="1:12" ht="15.75" x14ac:dyDescent="0.25">
      <c r="A4" s="52"/>
      <c r="B4" s="50"/>
      <c r="C4" s="6" t="s">
        <v>109</v>
      </c>
      <c r="D4" s="6" t="s">
        <v>109</v>
      </c>
      <c r="E4" s="6" t="s">
        <v>109</v>
      </c>
      <c r="F4" s="6" t="s">
        <v>109</v>
      </c>
      <c r="G4" s="6" t="s">
        <v>109</v>
      </c>
      <c r="H4" s="6" t="s">
        <v>109</v>
      </c>
      <c r="I4" s="6" t="s">
        <v>109</v>
      </c>
      <c r="J4" s="6" t="s">
        <v>109</v>
      </c>
      <c r="K4" s="6" t="s">
        <v>109</v>
      </c>
      <c r="L4" s="42"/>
    </row>
    <row r="5" spans="1:12" x14ac:dyDescent="0.25">
      <c r="A5" s="21">
        <v>1</v>
      </c>
      <c r="B5" s="1" t="s">
        <v>77</v>
      </c>
      <c r="C5" s="2">
        <v>121.99</v>
      </c>
      <c r="D5" s="1"/>
      <c r="E5" s="2">
        <v>106.47</v>
      </c>
      <c r="F5" s="2">
        <v>191.48</v>
      </c>
      <c r="G5" s="2">
        <v>100.92</v>
      </c>
      <c r="H5" s="2">
        <v>122.71</v>
      </c>
      <c r="I5" s="1">
        <v>120.82</v>
      </c>
      <c r="J5" s="2">
        <v>137.72999999999999</v>
      </c>
      <c r="K5" s="2">
        <v>336.2</v>
      </c>
      <c r="L5" s="1">
        <f>COUNT(C5:K5)</f>
        <v>8</v>
      </c>
    </row>
    <row r="6" spans="1:12" x14ac:dyDescent="0.25">
      <c r="A6" s="21">
        <v>2</v>
      </c>
      <c r="B6" s="1" t="s">
        <v>82</v>
      </c>
      <c r="C6" s="2"/>
      <c r="D6" s="1"/>
      <c r="E6" s="2">
        <v>117.15</v>
      </c>
      <c r="F6" s="2">
        <v>400.45</v>
      </c>
      <c r="G6" s="2"/>
      <c r="H6" s="2"/>
      <c r="I6" s="1">
        <v>145.38999999999999</v>
      </c>
      <c r="J6" s="2">
        <v>114.27</v>
      </c>
      <c r="K6" s="2"/>
      <c r="L6" s="1">
        <f t="shared" ref="L6:L37" si="0">COUNT(C6:K6)</f>
        <v>4</v>
      </c>
    </row>
    <row r="7" spans="1:12" x14ac:dyDescent="0.25">
      <c r="A7" s="21">
        <v>3</v>
      </c>
      <c r="B7" s="1" t="s">
        <v>83</v>
      </c>
      <c r="C7" s="2">
        <v>104.61</v>
      </c>
      <c r="D7" s="1"/>
      <c r="E7" s="2">
        <v>103.7</v>
      </c>
      <c r="F7" s="2">
        <v>317.64999999999998</v>
      </c>
      <c r="G7" s="2">
        <v>102.88</v>
      </c>
      <c r="H7" s="2">
        <v>107.14</v>
      </c>
      <c r="I7" s="1">
        <v>110.09</v>
      </c>
      <c r="J7" s="2">
        <v>145.99</v>
      </c>
      <c r="K7" s="2"/>
      <c r="L7" s="1">
        <f t="shared" si="0"/>
        <v>7</v>
      </c>
    </row>
    <row r="8" spans="1:12" x14ac:dyDescent="0.25">
      <c r="A8" s="21">
        <v>4</v>
      </c>
      <c r="B8" s="1" t="s">
        <v>84</v>
      </c>
      <c r="C8" s="2"/>
      <c r="D8" s="1"/>
      <c r="E8" s="2"/>
      <c r="F8" s="2">
        <v>139.28</v>
      </c>
      <c r="G8" s="2"/>
      <c r="H8" s="2">
        <v>125.9</v>
      </c>
      <c r="I8" s="1"/>
      <c r="J8" s="2">
        <v>127.55</v>
      </c>
      <c r="K8" s="2">
        <v>118.9</v>
      </c>
      <c r="L8" s="1">
        <f t="shared" si="0"/>
        <v>4</v>
      </c>
    </row>
    <row r="9" spans="1:12" x14ac:dyDescent="0.25">
      <c r="A9" s="21">
        <v>5</v>
      </c>
      <c r="B9" s="1" t="s">
        <v>97</v>
      </c>
      <c r="C9" s="2"/>
      <c r="D9" s="1"/>
      <c r="E9" s="2"/>
      <c r="F9" s="2">
        <v>144.96</v>
      </c>
      <c r="G9" s="2"/>
      <c r="H9" s="2">
        <v>101.3</v>
      </c>
      <c r="I9" s="1"/>
      <c r="J9" s="2"/>
      <c r="K9" s="2"/>
      <c r="L9" s="1">
        <f t="shared" si="0"/>
        <v>2</v>
      </c>
    </row>
    <row r="10" spans="1:12" x14ac:dyDescent="0.25">
      <c r="A10" s="21">
        <v>6</v>
      </c>
      <c r="B10" s="1" t="s">
        <v>98</v>
      </c>
      <c r="C10" s="2"/>
      <c r="D10" s="1"/>
      <c r="E10" s="2">
        <v>101.08</v>
      </c>
      <c r="F10" s="2">
        <v>280.55</v>
      </c>
      <c r="G10" s="2"/>
      <c r="H10" s="2"/>
      <c r="I10" s="1"/>
      <c r="J10" s="2"/>
      <c r="K10" s="2"/>
      <c r="L10" s="1">
        <f t="shared" si="0"/>
        <v>2</v>
      </c>
    </row>
    <row r="11" spans="1:12" x14ac:dyDescent="0.25">
      <c r="A11" s="21">
        <v>7</v>
      </c>
      <c r="B11" s="1" t="s">
        <v>78</v>
      </c>
      <c r="C11" s="2">
        <v>102.15</v>
      </c>
      <c r="D11" s="1"/>
      <c r="E11" s="2">
        <v>100.25</v>
      </c>
      <c r="F11" s="2">
        <v>157.27000000000001</v>
      </c>
      <c r="G11" s="2"/>
      <c r="H11" s="2">
        <v>105.4</v>
      </c>
      <c r="I11" s="1">
        <v>131.28</v>
      </c>
      <c r="J11" s="2">
        <v>120.91</v>
      </c>
      <c r="K11" s="2">
        <v>271.77999999999997</v>
      </c>
      <c r="L11" s="1">
        <f t="shared" si="0"/>
        <v>7</v>
      </c>
    </row>
    <row r="12" spans="1:12" x14ac:dyDescent="0.25">
      <c r="A12" s="21">
        <v>8</v>
      </c>
      <c r="B12" s="1" t="s">
        <v>79</v>
      </c>
      <c r="C12" s="2"/>
      <c r="D12" s="1"/>
      <c r="E12" s="2"/>
      <c r="F12" s="2">
        <v>1691.03</v>
      </c>
      <c r="G12" s="2"/>
      <c r="H12" s="2">
        <v>108.12</v>
      </c>
      <c r="I12" s="1">
        <v>140.19999999999999</v>
      </c>
      <c r="J12" s="2"/>
      <c r="K12" s="2">
        <v>260.52999999999997</v>
      </c>
      <c r="L12" s="1">
        <f t="shared" si="0"/>
        <v>4</v>
      </c>
    </row>
    <row r="13" spans="1:12" x14ac:dyDescent="0.25">
      <c r="A13" s="21">
        <v>9</v>
      </c>
      <c r="B13" s="1" t="s">
        <v>80</v>
      </c>
      <c r="C13" s="2">
        <v>109.22</v>
      </c>
      <c r="D13" s="1">
        <v>109.72</v>
      </c>
      <c r="E13" s="2">
        <v>121.87</v>
      </c>
      <c r="F13" s="2">
        <v>448.25</v>
      </c>
      <c r="G13" s="2">
        <v>115.03</v>
      </c>
      <c r="H13" s="2"/>
      <c r="I13" s="1"/>
      <c r="J13" s="2">
        <v>204.15</v>
      </c>
      <c r="K13" s="2">
        <v>186.45</v>
      </c>
      <c r="L13" s="1">
        <f t="shared" si="0"/>
        <v>7</v>
      </c>
    </row>
    <row r="14" spans="1:12" x14ac:dyDescent="0.25">
      <c r="A14" s="21">
        <v>10</v>
      </c>
      <c r="B14" s="1" t="s">
        <v>90</v>
      </c>
      <c r="C14" s="2">
        <v>109.11</v>
      </c>
      <c r="D14" s="1"/>
      <c r="E14" s="2">
        <v>127.26</v>
      </c>
      <c r="F14" s="2">
        <v>419.23</v>
      </c>
      <c r="G14" s="2">
        <v>119.23</v>
      </c>
      <c r="H14" s="2">
        <v>123.72</v>
      </c>
      <c r="I14" s="1"/>
      <c r="J14" s="2"/>
      <c r="K14" s="2"/>
      <c r="L14" s="1">
        <f t="shared" si="0"/>
        <v>5</v>
      </c>
    </row>
    <row r="15" spans="1:12" x14ac:dyDescent="0.25">
      <c r="A15" s="21">
        <v>11</v>
      </c>
      <c r="B15" s="1" t="s">
        <v>99</v>
      </c>
      <c r="C15" s="2"/>
      <c r="D15" s="1"/>
      <c r="E15" s="2">
        <v>110.74</v>
      </c>
      <c r="F15" s="2"/>
      <c r="G15" s="2"/>
      <c r="H15" s="2">
        <v>116.87</v>
      </c>
      <c r="I15" s="1"/>
      <c r="J15" s="2"/>
      <c r="K15" s="2"/>
      <c r="L15" s="1">
        <f t="shared" si="0"/>
        <v>2</v>
      </c>
    </row>
    <row r="16" spans="1:12" x14ac:dyDescent="0.25">
      <c r="A16" s="21">
        <v>12</v>
      </c>
      <c r="B16" s="1" t="s">
        <v>91</v>
      </c>
      <c r="C16" s="2">
        <v>106.09</v>
      </c>
      <c r="D16" s="1">
        <v>104.72</v>
      </c>
      <c r="E16" s="2">
        <v>100.1</v>
      </c>
      <c r="F16" s="2"/>
      <c r="G16" s="2">
        <v>105.95</v>
      </c>
      <c r="H16" s="2">
        <v>103.01</v>
      </c>
      <c r="I16" s="1"/>
      <c r="J16" s="2"/>
      <c r="K16" s="2">
        <v>128.09</v>
      </c>
      <c r="L16" s="1">
        <f t="shared" si="0"/>
        <v>6</v>
      </c>
    </row>
    <row r="17" spans="1:12" x14ac:dyDescent="0.25">
      <c r="A17" s="21">
        <v>13</v>
      </c>
      <c r="B17" s="1" t="s">
        <v>75</v>
      </c>
      <c r="C17" s="2">
        <v>135.63</v>
      </c>
      <c r="D17" s="1"/>
      <c r="E17" s="2">
        <v>224.12</v>
      </c>
      <c r="F17" s="2">
        <v>273.87</v>
      </c>
      <c r="G17" s="2">
        <v>119.95</v>
      </c>
      <c r="H17" s="2">
        <v>143.94</v>
      </c>
      <c r="I17" s="1">
        <v>125.12</v>
      </c>
      <c r="J17" s="2">
        <v>158.81</v>
      </c>
      <c r="K17" s="2">
        <v>135.91999999999999</v>
      </c>
      <c r="L17" s="1">
        <f t="shared" si="0"/>
        <v>8</v>
      </c>
    </row>
    <row r="18" spans="1:12" x14ac:dyDescent="0.25">
      <c r="A18" s="21">
        <v>14</v>
      </c>
      <c r="B18" s="1" t="s">
        <v>92</v>
      </c>
      <c r="C18" s="2"/>
      <c r="D18" s="1"/>
      <c r="E18" s="2">
        <v>103.82</v>
      </c>
      <c r="F18" s="2">
        <v>152.24</v>
      </c>
      <c r="G18" s="2"/>
      <c r="H18" s="2">
        <v>101.8</v>
      </c>
      <c r="I18" s="1">
        <v>106.07</v>
      </c>
      <c r="J18" s="2">
        <v>171.56</v>
      </c>
      <c r="K18" s="2">
        <v>113.92</v>
      </c>
      <c r="L18" s="1">
        <f t="shared" si="0"/>
        <v>6</v>
      </c>
    </row>
    <row r="19" spans="1:12" x14ac:dyDescent="0.25">
      <c r="A19" s="21">
        <v>15</v>
      </c>
      <c r="B19" s="1" t="s">
        <v>93</v>
      </c>
      <c r="C19" s="2">
        <v>107.94</v>
      </c>
      <c r="D19" s="1"/>
      <c r="E19" s="2">
        <v>112.14</v>
      </c>
      <c r="F19" s="2"/>
      <c r="G19" s="2">
        <v>117.66</v>
      </c>
      <c r="H19" s="2">
        <v>102.7</v>
      </c>
      <c r="I19" s="1"/>
      <c r="J19" s="2"/>
      <c r="K19" s="2"/>
      <c r="L19" s="1">
        <f t="shared" si="0"/>
        <v>4</v>
      </c>
    </row>
    <row r="20" spans="1:12" x14ac:dyDescent="0.25">
      <c r="A20" s="21">
        <v>16</v>
      </c>
      <c r="B20" s="1" t="s">
        <v>85</v>
      </c>
      <c r="C20" s="2">
        <v>109.39</v>
      </c>
      <c r="D20" s="1"/>
      <c r="E20" s="2">
        <v>137.44999999999999</v>
      </c>
      <c r="F20" s="2">
        <v>196.31</v>
      </c>
      <c r="G20" s="2">
        <v>104.7</v>
      </c>
      <c r="H20" s="2">
        <v>115.05</v>
      </c>
      <c r="I20" s="1">
        <v>121.47</v>
      </c>
      <c r="J20" s="2">
        <v>188.53</v>
      </c>
      <c r="K20" s="2">
        <v>138.19</v>
      </c>
      <c r="L20" s="1">
        <f t="shared" si="0"/>
        <v>8</v>
      </c>
    </row>
    <row r="21" spans="1:12" x14ac:dyDescent="0.25">
      <c r="A21" s="21">
        <v>17</v>
      </c>
      <c r="B21" s="1" t="s">
        <v>94</v>
      </c>
      <c r="C21" s="2">
        <v>105.18</v>
      </c>
      <c r="D21" s="1"/>
      <c r="E21" s="2">
        <v>126.81</v>
      </c>
      <c r="F21" s="2">
        <v>152.53</v>
      </c>
      <c r="G21" s="2">
        <v>102.06</v>
      </c>
      <c r="H21" s="2">
        <v>107.71</v>
      </c>
      <c r="I21" s="1"/>
      <c r="J21" s="2"/>
      <c r="K21" s="2"/>
      <c r="L21" s="1">
        <f t="shared" si="0"/>
        <v>5</v>
      </c>
    </row>
    <row r="22" spans="1:12" x14ac:dyDescent="0.25">
      <c r="A22" s="21">
        <v>18</v>
      </c>
      <c r="B22" s="1" t="s">
        <v>100</v>
      </c>
      <c r="C22" s="2">
        <v>100.68</v>
      </c>
      <c r="D22" s="1">
        <v>107.97</v>
      </c>
      <c r="E22" s="2"/>
      <c r="F22" s="2">
        <v>200.31</v>
      </c>
      <c r="G22" s="2"/>
      <c r="H22" s="2">
        <v>107.53</v>
      </c>
      <c r="I22" s="1"/>
      <c r="J22" s="2">
        <v>112.01</v>
      </c>
      <c r="K22" s="2"/>
      <c r="L22" s="1">
        <f t="shared" si="0"/>
        <v>5</v>
      </c>
    </row>
    <row r="23" spans="1:12" x14ac:dyDescent="0.25">
      <c r="A23" s="21">
        <v>19</v>
      </c>
      <c r="B23" s="1" t="s">
        <v>101</v>
      </c>
      <c r="C23" s="2">
        <v>107.24</v>
      </c>
      <c r="D23" s="1">
        <v>103.69</v>
      </c>
      <c r="E23" s="2">
        <v>111.2</v>
      </c>
      <c r="F23" s="2">
        <v>139.54</v>
      </c>
      <c r="G23" s="2"/>
      <c r="H23" s="2">
        <v>120.17</v>
      </c>
      <c r="I23" s="1">
        <v>113.78</v>
      </c>
      <c r="J23" s="2">
        <v>131.12</v>
      </c>
      <c r="K23" s="2"/>
      <c r="L23" s="1">
        <f t="shared" si="0"/>
        <v>7</v>
      </c>
    </row>
    <row r="24" spans="1:12" x14ac:dyDescent="0.25">
      <c r="A24" s="21">
        <v>20</v>
      </c>
      <c r="B24" s="1" t="s">
        <v>95</v>
      </c>
      <c r="C24" s="2"/>
      <c r="D24" s="1"/>
      <c r="E24" s="2"/>
      <c r="F24" s="2">
        <v>638.33000000000004</v>
      </c>
      <c r="G24" s="2"/>
      <c r="H24" s="2">
        <v>103.92</v>
      </c>
      <c r="I24" s="1"/>
      <c r="J24" s="2">
        <v>112.34</v>
      </c>
      <c r="K24" s="2">
        <v>110.83</v>
      </c>
      <c r="L24" s="1">
        <f t="shared" si="0"/>
        <v>4</v>
      </c>
    </row>
    <row r="25" spans="1:12" x14ac:dyDescent="0.25">
      <c r="A25" s="21">
        <v>21</v>
      </c>
      <c r="B25" s="1" t="s">
        <v>86</v>
      </c>
      <c r="C25" s="2">
        <v>115.97</v>
      </c>
      <c r="D25" s="1"/>
      <c r="E25" s="2">
        <v>126.94</v>
      </c>
      <c r="F25" s="2">
        <v>125.43</v>
      </c>
      <c r="G25" s="2">
        <v>106.86</v>
      </c>
      <c r="H25" s="2">
        <v>117.92</v>
      </c>
      <c r="I25" s="1">
        <v>133.77000000000001</v>
      </c>
      <c r="J25" s="2">
        <v>172.74</v>
      </c>
      <c r="K25" s="2">
        <v>120.5</v>
      </c>
      <c r="L25" s="1">
        <f t="shared" si="0"/>
        <v>8</v>
      </c>
    </row>
    <row r="26" spans="1:12" x14ac:dyDescent="0.25">
      <c r="A26" s="21">
        <v>22</v>
      </c>
      <c r="B26" s="1" t="s">
        <v>102</v>
      </c>
      <c r="C26" s="2"/>
      <c r="D26" s="1"/>
      <c r="E26" s="2"/>
      <c r="F26" s="2"/>
      <c r="G26" s="2"/>
      <c r="H26" s="2"/>
      <c r="I26" s="1">
        <v>114.12</v>
      </c>
      <c r="J26" s="2"/>
      <c r="K26" s="2"/>
      <c r="L26" s="1">
        <f t="shared" si="0"/>
        <v>1</v>
      </c>
    </row>
    <row r="27" spans="1:12" x14ac:dyDescent="0.25">
      <c r="A27" s="21">
        <v>23</v>
      </c>
      <c r="B27" s="1" t="s">
        <v>87</v>
      </c>
      <c r="C27" s="2">
        <v>116.82</v>
      </c>
      <c r="D27" s="1">
        <v>141.99</v>
      </c>
      <c r="E27" s="2"/>
      <c r="F27" s="2">
        <v>113.43</v>
      </c>
      <c r="G27" s="2">
        <v>116.58</v>
      </c>
      <c r="H27" s="2">
        <v>112.83</v>
      </c>
      <c r="I27" s="1"/>
      <c r="J27" s="2">
        <v>196.92</v>
      </c>
      <c r="K27" s="2"/>
      <c r="L27" s="1">
        <f t="shared" si="0"/>
        <v>6</v>
      </c>
    </row>
    <row r="28" spans="1:12" x14ac:dyDescent="0.25">
      <c r="A28" s="21">
        <v>24</v>
      </c>
      <c r="B28" s="1" t="s">
        <v>81</v>
      </c>
      <c r="C28" s="2">
        <v>113.69</v>
      </c>
      <c r="D28" s="1"/>
      <c r="E28" s="2"/>
      <c r="F28" s="2">
        <v>244.68</v>
      </c>
      <c r="G28" s="2"/>
      <c r="H28" s="2">
        <v>149.69</v>
      </c>
      <c r="I28" s="1">
        <v>151.01</v>
      </c>
      <c r="J28" s="2">
        <v>198.51</v>
      </c>
      <c r="K28" s="2"/>
      <c r="L28" s="1">
        <f t="shared" si="0"/>
        <v>5</v>
      </c>
    </row>
    <row r="29" spans="1:12" x14ac:dyDescent="0.25">
      <c r="A29" s="21">
        <v>25</v>
      </c>
      <c r="B29" s="1" t="s">
        <v>103</v>
      </c>
      <c r="C29" s="2"/>
      <c r="D29" s="1"/>
      <c r="E29" s="2">
        <v>117</v>
      </c>
      <c r="F29" s="2"/>
      <c r="G29" s="2"/>
      <c r="H29" s="2">
        <v>121.23</v>
      </c>
      <c r="I29" s="1"/>
      <c r="J29" s="2">
        <v>120</v>
      </c>
      <c r="K29" s="2"/>
      <c r="L29" s="1">
        <f t="shared" si="0"/>
        <v>3</v>
      </c>
    </row>
    <row r="30" spans="1:12" x14ac:dyDescent="0.25">
      <c r="A30" s="21">
        <v>26</v>
      </c>
      <c r="B30" s="1" t="s">
        <v>104</v>
      </c>
      <c r="C30" s="2"/>
      <c r="D30" s="1"/>
      <c r="E30" s="2">
        <v>101.5</v>
      </c>
      <c r="F30" s="2"/>
      <c r="G30" s="2"/>
      <c r="H30" s="2">
        <v>105.64</v>
      </c>
      <c r="I30" s="1"/>
      <c r="J30" s="2">
        <v>106.3</v>
      </c>
      <c r="K30" s="2">
        <v>132.24</v>
      </c>
      <c r="L30" s="1">
        <f t="shared" si="0"/>
        <v>4</v>
      </c>
    </row>
    <row r="31" spans="1:12" x14ac:dyDescent="0.25">
      <c r="A31" s="21">
        <v>27</v>
      </c>
      <c r="B31" s="1" t="s">
        <v>105</v>
      </c>
      <c r="C31" s="2">
        <v>107.53</v>
      </c>
      <c r="D31" s="1"/>
      <c r="E31" s="2">
        <v>128.28</v>
      </c>
      <c r="F31" s="2"/>
      <c r="G31" s="2"/>
      <c r="H31" s="2">
        <v>116.92</v>
      </c>
      <c r="I31" s="1">
        <v>107.52</v>
      </c>
      <c r="J31" s="2"/>
      <c r="K31" s="2"/>
      <c r="L31" s="1">
        <f t="shared" si="0"/>
        <v>4</v>
      </c>
    </row>
    <row r="32" spans="1:12" x14ac:dyDescent="0.25">
      <c r="A32" s="21">
        <v>28</v>
      </c>
      <c r="B32" s="1" t="s">
        <v>106</v>
      </c>
      <c r="C32" s="2"/>
      <c r="D32" s="1"/>
      <c r="E32" s="2"/>
      <c r="F32" s="2">
        <v>109.82</v>
      </c>
      <c r="G32" s="2"/>
      <c r="H32" s="2">
        <v>103.29</v>
      </c>
      <c r="I32" s="1"/>
      <c r="J32" s="2"/>
      <c r="K32" s="2"/>
      <c r="L32" s="1">
        <f t="shared" si="0"/>
        <v>2</v>
      </c>
    </row>
    <row r="33" spans="1:12" x14ac:dyDescent="0.25">
      <c r="A33" s="21">
        <v>29</v>
      </c>
      <c r="B33" s="1" t="s">
        <v>76</v>
      </c>
      <c r="C33" s="2">
        <v>131.97999999999999</v>
      </c>
      <c r="D33" s="1"/>
      <c r="E33" s="2">
        <v>147.28</v>
      </c>
      <c r="F33" s="2">
        <v>107.37</v>
      </c>
      <c r="G33" s="2">
        <v>122.33</v>
      </c>
      <c r="H33" s="2">
        <v>134.19999999999999</v>
      </c>
      <c r="I33" s="1"/>
      <c r="J33" s="2">
        <v>118.73</v>
      </c>
      <c r="K33" s="2">
        <v>108.38</v>
      </c>
      <c r="L33" s="1">
        <f t="shared" si="0"/>
        <v>7</v>
      </c>
    </row>
    <row r="34" spans="1:12" x14ac:dyDescent="0.25">
      <c r="A34" s="21">
        <v>30</v>
      </c>
      <c r="B34" s="1" t="s">
        <v>107</v>
      </c>
      <c r="C34" s="2"/>
      <c r="D34" s="1"/>
      <c r="E34" s="2">
        <v>111.56</v>
      </c>
      <c r="F34" s="2">
        <v>143.41999999999999</v>
      </c>
      <c r="G34" s="2"/>
      <c r="H34" s="2"/>
      <c r="I34" s="1"/>
      <c r="J34" s="2">
        <v>140.59</v>
      </c>
      <c r="K34" s="2"/>
      <c r="L34" s="1">
        <f t="shared" si="0"/>
        <v>3</v>
      </c>
    </row>
    <row r="35" spans="1:12" x14ac:dyDescent="0.25">
      <c r="A35" s="21">
        <v>31</v>
      </c>
      <c r="B35" s="1" t="s">
        <v>88</v>
      </c>
      <c r="C35" s="2">
        <v>123.35</v>
      </c>
      <c r="D35" s="1">
        <v>113.34</v>
      </c>
      <c r="E35" s="2">
        <v>109.82</v>
      </c>
      <c r="F35" s="2">
        <v>280.60000000000002</v>
      </c>
      <c r="G35" s="2">
        <v>116.86</v>
      </c>
      <c r="H35" s="2">
        <v>146.06</v>
      </c>
      <c r="I35" s="1">
        <v>124.71</v>
      </c>
      <c r="J35" s="2">
        <v>177.73</v>
      </c>
      <c r="K35" s="2"/>
      <c r="L35" s="1">
        <f t="shared" si="0"/>
        <v>8</v>
      </c>
    </row>
    <row r="36" spans="1:12" x14ac:dyDescent="0.25">
      <c r="A36" s="21">
        <v>32</v>
      </c>
      <c r="B36" s="1" t="s">
        <v>96</v>
      </c>
      <c r="C36" s="2">
        <v>123.16</v>
      </c>
      <c r="D36" s="1">
        <v>120.48</v>
      </c>
      <c r="E36" s="2"/>
      <c r="F36" s="2"/>
      <c r="G36" s="2">
        <v>104.58</v>
      </c>
      <c r="H36" s="2">
        <v>133.56</v>
      </c>
      <c r="I36" s="1"/>
      <c r="J36" s="2"/>
      <c r="K36" s="2"/>
      <c r="L36" s="1">
        <f t="shared" si="0"/>
        <v>4</v>
      </c>
    </row>
    <row r="37" spans="1:12" x14ac:dyDescent="0.25">
      <c r="A37" s="21">
        <v>33</v>
      </c>
      <c r="B37" s="1" t="s">
        <v>89</v>
      </c>
      <c r="C37" s="2">
        <v>132.16999999999999</v>
      </c>
      <c r="D37" s="1">
        <v>116.23</v>
      </c>
      <c r="E37" s="2">
        <v>105.33</v>
      </c>
      <c r="F37" s="2">
        <v>113.79</v>
      </c>
      <c r="G37" s="2">
        <v>111.28</v>
      </c>
      <c r="H37" s="2">
        <v>134.93</v>
      </c>
      <c r="I37" s="1">
        <v>104.13</v>
      </c>
      <c r="J37" s="2">
        <v>127.83</v>
      </c>
      <c r="K37" s="2"/>
      <c r="L37" s="1">
        <f t="shared" si="0"/>
        <v>8</v>
      </c>
    </row>
    <row r="38" spans="1:12" ht="19.5" x14ac:dyDescent="0.4">
      <c r="A38" s="43" t="s">
        <v>67</v>
      </c>
      <c r="B38" s="44"/>
      <c r="C38" s="22">
        <f>COUNT(C5:C37)</f>
        <v>20</v>
      </c>
      <c r="D38" s="22">
        <f t="shared" ref="D38:K38" si="1">COUNT(D5:D37)</f>
        <v>8</v>
      </c>
      <c r="E38" s="22">
        <f t="shared" si="1"/>
        <v>23</v>
      </c>
      <c r="F38" s="22">
        <f t="shared" si="1"/>
        <v>25</v>
      </c>
      <c r="G38" s="22">
        <f t="shared" si="1"/>
        <v>15</v>
      </c>
      <c r="H38" s="22">
        <f t="shared" si="1"/>
        <v>28</v>
      </c>
      <c r="I38" s="22">
        <f t="shared" si="1"/>
        <v>15</v>
      </c>
      <c r="J38" s="22">
        <f t="shared" si="1"/>
        <v>21</v>
      </c>
      <c r="K38" s="22">
        <f t="shared" si="1"/>
        <v>13</v>
      </c>
      <c r="L38" s="22"/>
    </row>
    <row r="39" spans="1:12" x14ac:dyDescent="0.25">
      <c r="B39" s="19" t="s">
        <v>68</v>
      </c>
    </row>
  </sheetData>
  <mergeCells count="6">
    <mergeCell ref="A38:B38"/>
    <mergeCell ref="A1:L1"/>
    <mergeCell ref="A2:L2"/>
    <mergeCell ref="B3:B4"/>
    <mergeCell ref="A3:A4"/>
    <mergeCell ref="L3:L4"/>
  </mergeCells>
  <pageMargins left="0.7" right="0.7" top="0.75" bottom="0.75" header="0.3" footer="0.3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Savan Manilal Patel</cp:lastModifiedBy>
  <cp:lastPrinted>2026-06-02T11:02:02Z</cp:lastPrinted>
  <dcterms:created xsi:type="dcterms:W3CDTF">2026-02-10T12:02:58Z</dcterms:created>
  <dcterms:modified xsi:type="dcterms:W3CDTF">2026-06-18T15:59:48Z</dcterms:modified>
</cp:coreProperties>
</file>